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ninarebselj\Documents\JAVNA NAROČILA\2022\ČN KARTELJEVO\NAVODILA\POPISI DEL\"/>
    </mc:Choice>
  </mc:AlternateContent>
  <xr:revisionPtr revIDLastSave="0" documentId="13_ncr:1_{4131FE5D-359A-4F7C-BFD7-8AC88BD11401}" xr6:coauthVersionLast="47" xr6:coauthVersionMax="47" xr10:uidLastSave="{00000000-0000-0000-0000-000000000000}"/>
  <bookViews>
    <workbookView xWindow="28680" yWindow="-120" windowWidth="29040" windowHeight="17640" xr2:uid="{00000000-000D-0000-FFFF-FFFF00000000}"/>
  </bookViews>
  <sheets>
    <sheet name="REKAPITULACIJA PROJEKTA" sheetId="4" r:id="rId1"/>
  </sheets>
  <externalReferences>
    <externalReference r:id="rId2"/>
    <externalReference r:id="rId3"/>
    <externalReference r:id="rId4"/>
    <externalReference r:id="rId5"/>
    <externalReference r:id="rId6"/>
    <externalReference r:id="rId7"/>
    <externalReference r:id="rId8"/>
  </externalReferences>
  <definedNames>
    <definedName name="_xlnm.Print_Area" localSheetId="0">'REKAPITULACIJA PROJEKTA'!$A$1:$F$38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4" l="1"/>
  <c r="F13" i="4" l="1"/>
  <c r="F19" i="4" l="1"/>
  <c r="F17" i="4" l="1"/>
  <c r="F11" i="4" l="1"/>
  <c r="F9" i="4" l="1"/>
  <c r="F7" i="4" l="1"/>
  <c r="F21" i="4" l="1"/>
  <c r="F23" i="4" s="1"/>
  <c r="F25" i="4" s="1"/>
  <c r="F27" i="4" l="1"/>
  <c r="F29" i="4" s="1"/>
</calcChain>
</file>

<file path=xl/sharedStrings.xml><?xml version="1.0" encoding="utf-8"?>
<sst xmlns="http://schemas.openxmlformats.org/spreadsheetml/2006/main" count="32" uniqueCount="32">
  <si>
    <t>SKUPNA REKAPITULACIJA PROJEKTA</t>
  </si>
  <si>
    <t>SKUPAJ BREZ DDV</t>
  </si>
  <si>
    <t>SKUPAJ Z DDV</t>
  </si>
  <si>
    <t>Nepredvidena in dodatna dela v višini 10 % od vseh del. Obračun po dejanskih stroških in potrjeni gradbeni knjigi.</t>
  </si>
  <si>
    <t>SKUPAJ Z DDV IN NEPREDVIDENIMI DELI</t>
  </si>
  <si>
    <t xml:space="preserve">Opombe: </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</si>
  <si>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</si>
  <si>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</si>
  <si>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</si>
  <si>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</si>
  <si>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</si>
  <si>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</si>
  <si>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</si>
  <si>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</si>
  <si>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NAČRT STROJNIH INŠTALACIJ</t>
  </si>
  <si>
    <t>1</t>
  </si>
  <si>
    <t>5</t>
  </si>
  <si>
    <t>NAČRT ARHITEKTURE</t>
  </si>
  <si>
    <t>7</t>
  </si>
  <si>
    <t>NAČRT DOSTOPA IN ZUNANJE UREDITVE</t>
  </si>
  <si>
    <t>3/1</t>
  </si>
  <si>
    <t>3/2</t>
  </si>
  <si>
    <t>NAČRT KANALIZACIJE IN VODOVODA</t>
  </si>
  <si>
    <t>4/1</t>
  </si>
  <si>
    <t>4/2</t>
  </si>
  <si>
    <t>NAČRT ELEKTRIČNIH INŠTALACIJ - ČN OBJEKT</t>
  </si>
  <si>
    <t>TEHNOLOŠKI NAČRT</t>
  </si>
  <si>
    <t>OBJEKT: Čistilna naprava Karteljevo</t>
  </si>
  <si>
    <t>INVESTITOR: Mestna občina Novo mesto</t>
  </si>
  <si>
    <t>NAČRT ELEKTRIČNIH INŠTALACIJ - ČN PRIKLJUČEK</t>
  </si>
  <si>
    <t>DDV*</t>
  </si>
  <si>
    <t>*DDV se obračuna v skladu s 76.a členom ZDDV-1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</si>
</sst>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12">
    <font>
      <i/>
      <sz val="10"/>
      <name val="SL Dutch"/>
    </font>
    <font>
      <i/>
      <sz val="10"/>
      <name val="SL Dutch"/>
    </font>
    <font>
      <sz val="10"/>
      <name val="Arial CE"/>
      <charset val="238"/>
    </font>
    <font>
      <sz val="10"/>
      <name val="Arial"/>
      <family val="2"/>
      <charset val="238"/>
    </font>
    <font>
      <b/>
      <sz val="10"/>
      <name val="Segoe UI"/>
      <family val="2"/>
      <charset val="238"/>
    </font>
    <font>
      <b/>
      <sz val="12"/>
      <name val="Segoe UI"/>
      <family val="2"/>
      <charset val="238"/>
    </font>
    <font>
      <sz val="10"/>
      <name val="Segoe UI"/>
      <family val="2"/>
      <charset val="238"/>
    </font>
    <font>
      <sz val="11"/>
      <name val="Segoe UI"/>
      <family val="2"/>
      <charset val="238"/>
    </font>
    <font>
      <b/>
      <sz val="11"/>
      <name val="Segoe UI"/>
      <family val="2"/>
      <charset val="238"/>
    </font>
    <font>
      <b/>
      <sz val="14"/>
      <name val="Segoe UI"/>
      <family val="2"/>
      <charset val="238"/>
    </font>
    <font>
      <b/>
      <sz val="10"/>
      <color rgb="FFFF0000"/>
      <name val="Segoe UI"/>
      <family val="2"/>
      <charset val="238"/>
    </font>
    <font>
      <sz val="10"/>
      <color rgb="FFFF0000"/>
      <name val="Segoe UI"/>
      <family val="2"/>
      <charset val="238"/>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5">
    <xf numFmtId="1" fontId="0" fillId="0" borderId="0"/>
    <xf numFmtId="0" fontId="2" fillId="0" borderId="0"/>
    <xf numFmtId="0" fontId="2" fillId="0" borderId="0"/>
    <xf numFmtId="1" fontId="1" fillId="0" borderId="0"/>
    <xf numFmtId="0" fontId="3" fillId="0" borderId="0"/>
  </cellStyleXfs>
  <cellXfs count="64">
    <xf numFmtId="1" fontId="0" fillId="0" borderId="0" xfId="0"/>
    <xf numFmtId="0" fontId="6" fillId="0" borderId="0" xfId="4" applyFont="1" applyAlignment="1">
      <alignment vertical="center"/>
    </xf>
    <xf numFmtId="0" fontId="6" fillId="0" borderId="0" xfId="4" applyFont="1" applyAlignment="1">
      <alignment horizontal="center" vertical="center"/>
    </xf>
    <xf numFmtId="0" fontId="6" fillId="0" borderId="0" xfId="4" applyFont="1" applyAlignment="1">
      <alignment vertical="center" wrapText="1"/>
    </xf>
    <xf numFmtId="0" fontId="6" fillId="0" borderId="0" xfId="4" applyFont="1" applyAlignment="1">
      <alignment horizontal="center" vertical="center" wrapText="1"/>
    </xf>
    <xf numFmtId="2" fontId="6" fillId="0" borderId="0" xfId="4" applyNumberFormat="1" applyFont="1" applyAlignment="1">
      <alignment vertical="top"/>
    </xf>
    <xf numFmtId="4" fontId="9" fillId="0" borderId="0" xfId="4" applyNumberFormat="1" applyFont="1" applyAlignment="1">
      <alignment vertical="justify"/>
    </xf>
    <xf numFmtId="4" fontId="6" fillId="0" borderId="0" xfId="4" applyNumberFormat="1" applyFont="1" applyAlignment="1"/>
    <xf numFmtId="0" fontId="6" fillId="0" borderId="0" xfId="4" applyFont="1" applyAlignment="1">
      <alignment horizontal="right"/>
    </xf>
    <xf numFmtId="164" fontId="6" fillId="0" borderId="0" xfId="4" applyNumberFormat="1" applyFont="1" applyAlignment="1"/>
    <xf numFmtId="164" fontId="6" fillId="0" borderId="0" xfId="4" applyNumberFormat="1" applyFont="1" applyAlignment="1">
      <alignment horizontal="right"/>
    </xf>
    <xf numFmtId="0" fontId="6" fillId="0" borderId="0" xfId="4" applyFont="1"/>
    <xf numFmtId="0" fontId="6" fillId="0" borderId="0" xfId="4" applyFont="1" applyAlignment="1">
      <alignment horizontal="center"/>
    </xf>
    <xf numFmtId="49" fontId="4" fillId="0" borderId="2" xfId="4" applyNumberFormat="1" applyFont="1" applyBorder="1" applyAlignment="1">
      <alignment horizontal="center" vertical="top"/>
    </xf>
    <xf numFmtId="4" fontId="4" fillId="0" borderId="2" xfId="4" applyNumberFormat="1" applyFont="1" applyBorder="1" applyAlignment="1">
      <alignment vertical="center"/>
    </xf>
    <xf numFmtId="4" fontId="4" fillId="0" borderId="2" xfId="4" applyNumberFormat="1" applyFont="1" applyBorder="1" applyAlignment="1">
      <alignment horizontal="center" vertical="center"/>
    </xf>
    <xf numFmtId="0" fontId="4" fillId="0" borderId="2" xfId="4" applyFont="1" applyBorder="1" applyAlignment="1">
      <alignment horizontal="right" vertical="center"/>
    </xf>
    <xf numFmtId="164" fontId="6" fillId="0" borderId="2" xfId="4" applyNumberFormat="1" applyFont="1" applyBorder="1" applyAlignment="1">
      <alignment vertical="center"/>
    </xf>
    <xf numFmtId="1" fontId="4" fillId="0" borderId="0" xfId="4" applyNumberFormat="1" applyFont="1" applyAlignment="1">
      <alignment horizontal="center" vertical="top"/>
    </xf>
    <xf numFmtId="4" fontId="4" fillId="0" borderId="0" xfId="4" applyNumberFormat="1" applyFont="1" applyAlignment="1">
      <alignment vertical="justify"/>
    </xf>
    <xf numFmtId="4" fontId="4" fillId="0" borderId="0" xfId="4" applyNumberFormat="1" applyFont="1" applyAlignment="1"/>
    <xf numFmtId="0" fontId="4" fillId="0" borderId="0" xfId="4" applyFont="1" applyAlignment="1">
      <alignment horizontal="right"/>
    </xf>
    <xf numFmtId="4" fontId="4" fillId="0" borderId="0" xfId="4" applyNumberFormat="1" applyFont="1" applyBorder="1" applyAlignment="1">
      <alignment horizontal="center" vertical="center"/>
    </xf>
    <xf numFmtId="0" fontId="4" fillId="0" borderId="0" xfId="4" applyFont="1" applyBorder="1" applyAlignment="1">
      <alignment horizontal="right" vertical="center"/>
    </xf>
    <xf numFmtId="164" fontId="6" fillId="0" borderId="0" xfId="4" applyNumberFormat="1" applyFont="1" applyBorder="1" applyAlignment="1">
      <alignment vertical="center"/>
    </xf>
    <xf numFmtId="4" fontId="4" fillId="0" borderId="0" xfId="4" applyNumberFormat="1" applyFont="1" applyBorder="1" applyAlignment="1">
      <alignment vertical="justify"/>
    </xf>
    <xf numFmtId="4" fontId="4" fillId="0" borderId="0" xfId="4" applyNumberFormat="1" applyFont="1" applyAlignment="1">
      <alignment horizontal="center"/>
    </xf>
    <xf numFmtId="1" fontId="4" fillId="0" borderId="0" xfId="4" applyNumberFormat="1" applyFont="1" applyBorder="1" applyAlignment="1">
      <alignment horizontal="center" vertical="top"/>
    </xf>
    <xf numFmtId="4" fontId="4" fillId="0" borderId="0" xfId="4" applyNumberFormat="1" applyFont="1" applyBorder="1" applyAlignment="1">
      <alignment vertical="center"/>
    </xf>
    <xf numFmtId="164" fontId="4" fillId="0" borderId="0" xfId="4" applyNumberFormat="1" applyFont="1" applyBorder="1" applyAlignment="1">
      <alignment horizontal="right" vertical="center"/>
    </xf>
    <xf numFmtId="2" fontId="7" fillId="2" borderId="1" xfId="4" applyNumberFormat="1" applyFont="1" applyFill="1" applyBorder="1" applyAlignment="1">
      <alignment vertical="top"/>
    </xf>
    <xf numFmtId="0" fontId="8" fillId="2" borderId="1" xfId="4" applyFont="1" applyFill="1" applyBorder="1" applyAlignment="1">
      <alignment vertical="justify"/>
    </xf>
    <xf numFmtId="0" fontId="8" fillId="2" borderId="1" xfId="4" applyFont="1" applyFill="1" applyBorder="1" applyAlignment="1"/>
    <xf numFmtId="0" fontId="8" fillId="2" borderId="1" xfId="4" applyFont="1" applyFill="1" applyBorder="1" applyAlignment="1">
      <alignment horizontal="right"/>
    </xf>
    <xf numFmtId="164" fontId="7" fillId="2" borderId="1" xfId="4" applyNumberFormat="1" applyFont="1" applyFill="1" applyBorder="1" applyAlignment="1"/>
    <xf numFmtId="164" fontId="8" fillId="2" borderId="1" xfId="4" applyNumberFormat="1" applyFont="1" applyFill="1" applyBorder="1" applyAlignment="1">
      <alignment horizontal="right"/>
    </xf>
    <xf numFmtId="2" fontId="7" fillId="0" borderId="0" xfId="4" applyNumberFormat="1" applyFont="1" applyBorder="1" applyAlignment="1">
      <alignment vertical="top"/>
    </xf>
    <xf numFmtId="0" fontId="8" fillId="0" borderId="0" xfId="4" applyFont="1" applyBorder="1" applyAlignment="1">
      <alignment vertical="justify"/>
    </xf>
    <xf numFmtId="0" fontId="8" fillId="0" borderId="0" xfId="4" applyFont="1" applyBorder="1" applyAlignment="1"/>
    <xf numFmtId="0" fontId="8" fillId="0" borderId="0" xfId="4" applyFont="1" applyBorder="1" applyAlignment="1">
      <alignment horizontal="right"/>
    </xf>
    <xf numFmtId="164" fontId="7" fillId="0" borderId="0" xfId="4" applyNumberFormat="1" applyFont="1" applyBorder="1" applyAlignment="1"/>
    <xf numFmtId="164" fontId="8" fillId="0" borderId="0" xfId="4" applyNumberFormat="1" applyFont="1" applyBorder="1" applyAlignment="1">
      <alignment horizontal="right"/>
    </xf>
    <xf numFmtId="2" fontId="7" fillId="0" borderId="3" xfId="4" applyNumberFormat="1" applyFont="1" applyBorder="1" applyAlignment="1">
      <alignment vertical="top"/>
    </xf>
    <xf numFmtId="0" fontId="8" fillId="0" borderId="3" xfId="4" applyFont="1" applyBorder="1" applyAlignment="1">
      <alignment vertical="justify"/>
    </xf>
    <xf numFmtId="0" fontId="8" fillId="0" borderId="3" xfId="4" applyFont="1" applyBorder="1" applyAlignment="1"/>
    <xf numFmtId="0" fontId="8" fillId="0" borderId="3" xfId="4" applyFont="1" applyBorder="1" applyAlignment="1">
      <alignment horizontal="right"/>
    </xf>
    <xf numFmtId="164" fontId="8" fillId="0" borderId="3" xfId="4" applyNumberFormat="1" applyFont="1" applyBorder="1" applyAlignment="1">
      <alignment horizontal="right"/>
    </xf>
    <xf numFmtId="2" fontId="4" fillId="0" borderId="0" xfId="4" applyNumberFormat="1" applyFont="1" applyAlignment="1">
      <alignment vertical="top"/>
    </xf>
    <xf numFmtId="0" fontId="6" fillId="0" borderId="0" xfId="4" applyFont="1" applyAlignment="1">
      <alignment vertical="justify"/>
    </xf>
    <xf numFmtId="0" fontId="6" fillId="0" borderId="0" xfId="4" applyFont="1" applyAlignment="1"/>
    <xf numFmtId="9" fontId="7" fillId="0" borderId="3" xfId="4" applyNumberFormat="1" applyFont="1" applyBorder="1" applyAlignment="1"/>
    <xf numFmtId="164" fontId="4" fillId="0" borderId="2" xfId="4" applyNumberFormat="1" applyFont="1" applyBorder="1" applyAlignment="1">
      <alignment horizontal="right" vertical="center"/>
    </xf>
    <xf numFmtId="164" fontId="4" fillId="0" borderId="0" xfId="4" applyNumberFormat="1" applyFont="1" applyAlignment="1">
      <alignment horizontal="right"/>
    </xf>
    <xf numFmtId="49" fontId="10" fillId="0" borderId="0" xfId="4" applyNumberFormat="1" applyFont="1" applyBorder="1" applyAlignment="1">
      <alignment horizontal="center" vertical="top"/>
    </xf>
    <xf numFmtId="4" fontId="10" fillId="0" borderId="0" xfId="4" applyNumberFormat="1" applyFont="1" applyBorder="1" applyAlignment="1">
      <alignment vertical="center"/>
    </xf>
    <xf numFmtId="4" fontId="10" fillId="0" borderId="0" xfId="4" applyNumberFormat="1" applyFont="1" applyBorder="1" applyAlignment="1">
      <alignment horizontal="center" vertical="center"/>
    </xf>
    <xf numFmtId="0" fontId="10" fillId="0" borderId="0" xfId="4" applyFont="1" applyBorder="1" applyAlignment="1">
      <alignment horizontal="right" vertical="center"/>
    </xf>
    <xf numFmtId="164" fontId="11" fillId="0" borderId="0" xfId="4" applyNumberFormat="1" applyFont="1" applyBorder="1" applyAlignment="1">
      <alignment vertical="center"/>
    </xf>
    <xf numFmtId="164" fontId="10" fillId="0" borderId="0" xfId="4" applyNumberFormat="1" applyFont="1" applyBorder="1" applyAlignment="1">
      <alignment horizontal="right" vertical="center"/>
    </xf>
    <xf numFmtId="0" fontId="6" fillId="0" borderId="0" xfId="4" applyFont="1" applyAlignment="1">
      <alignment horizontal="left" vertical="top" wrapText="1"/>
    </xf>
    <xf numFmtId="4" fontId="5" fillId="2" borderId="3" xfId="4" applyNumberFormat="1" applyFont="1" applyFill="1" applyBorder="1" applyAlignment="1">
      <alignment horizontal="left" vertical="center"/>
    </xf>
    <xf numFmtId="4" fontId="9" fillId="2" borderId="3" xfId="4" applyNumberFormat="1" applyFont="1" applyFill="1" applyBorder="1" applyAlignment="1">
      <alignment horizontal="center" vertical="center"/>
    </xf>
    <xf numFmtId="4" fontId="5" fillId="2" borderId="3" xfId="4" applyNumberFormat="1" applyFont="1" applyFill="1" applyBorder="1" applyAlignment="1">
      <alignment horizontal="left" vertical="center" wrapText="1"/>
    </xf>
    <xf numFmtId="0" fontId="8" fillId="0" borderId="3" xfId="4" applyFont="1" applyBorder="1" applyAlignment="1">
      <alignment horizontal="left" vertical="top" wrapText="1"/>
    </xf>
  </cellXfs>
  <cellStyles count="5">
    <cellStyle name="Navadno" xfId="0" builtinId="0"/>
    <cellStyle name="Navadno 2" xfId="1" xr:uid="{00000000-0005-0000-0000-000001000000}"/>
    <cellStyle name="Navadno 3" xfId="2" xr:uid="{00000000-0005-0000-0000-000002000000}"/>
    <cellStyle name="Navadno 4" xfId="4" xr:uid="{00000000-0005-0000-0000-000003000000}"/>
    <cellStyle name="normal1" xfId="3"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_popis%20del_arhitektura_CN_Kartelj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1_popis%20del_zunanja%20ureditev_CN_Karteljev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_popis%20del_kanalizacija_in_vodovod_CN_Karteljev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4.1_popis%20del_EE_instalacije_priklju&#269;ek_CN_Karteljev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4.2_popis%20del_EE_instalacije_objekt_CN_Karteljev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5_popis%20del_nacrt_strojnih_instalacij_CN_Karteljev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7_popis%20del_nacrt_tehnologije_CN_Kartelje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ČN-STROJNICA"/>
    </sheetNames>
    <sheetDataSet>
      <sheetData sheetId="0">
        <row r="36">
          <cell r="F36">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_KARTELJEVO"/>
    </sheetNames>
    <sheetDataSet>
      <sheetData sheetId="0">
        <row r="16">
          <cell r="F16">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_KARTELJEVO"/>
    </sheetNames>
    <sheetDataSet>
      <sheetData sheetId="0">
        <row r="26">
          <cell r="F26">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_KARTELJEVO"/>
    </sheetNames>
    <sheetDataSet>
      <sheetData sheetId="0">
        <row r="15">
          <cell r="F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_KARTELJEVO"/>
    </sheetNames>
    <sheetDataSet>
      <sheetData sheetId="0">
        <row r="23">
          <cell r="F23">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_KARTELJEVO"/>
    </sheetNames>
    <sheetDataSet>
      <sheetData sheetId="0">
        <row r="24">
          <cell r="F24">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hnološka oprema"/>
    </sheetNames>
    <sheetDataSet>
      <sheetData sheetId="0">
        <row r="7">
          <cell r="F7">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
  <sheetViews>
    <sheetView tabSelected="1" view="pageBreakPreview" zoomScaleNormal="100" zoomScaleSheetLayoutView="100" workbookViewId="0">
      <selection activeCell="B31" sqref="B31"/>
    </sheetView>
  </sheetViews>
  <sheetFormatPr defaultColWidth="9.140625" defaultRowHeight="14.25"/>
  <cols>
    <col min="1" max="1" width="5.7109375" style="5" customWidth="1"/>
    <col min="2" max="2" width="42.7109375" style="48" customWidth="1"/>
    <col min="3" max="3" width="4.7109375" style="49" customWidth="1"/>
    <col min="4" max="4" width="8.7109375" style="8" customWidth="1"/>
    <col min="5" max="5" width="5.7109375" style="9" customWidth="1"/>
    <col min="6" max="6" width="20.7109375" style="10" customWidth="1"/>
    <col min="7" max="8" width="9.140625" style="11"/>
    <col min="9" max="12" width="9.140625" style="12"/>
    <col min="13" max="16384" width="9.140625" style="11"/>
  </cols>
  <sheetData>
    <row r="1" spans="1:12" s="1" customFormat="1" ht="19.899999999999999" customHeight="1">
      <c r="A1" s="61" t="s">
        <v>0</v>
      </c>
      <c r="B1" s="61"/>
      <c r="C1" s="61"/>
      <c r="D1" s="61"/>
      <c r="E1" s="61"/>
      <c r="F1" s="61"/>
      <c r="I1" s="2"/>
      <c r="J1" s="2"/>
      <c r="K1" s="2"/>
      <c r="L1" s="2"/>
    </row>
    <row r="2" spans="1:12" s="1" customFormat="1" ht="19.899999999999999" customHeight="1">
      <c r="A2" s="60"/>
      <c r="B2" s="60"/>
      <c r="C2" s="60"/>
      <c r="D2" s="60"/>
      <c r="E2" s="60"/>
      <c r="F2" s="60"/>
      <c r="I2" s="2"/>
      <c r="J2" s="2"/>
      <c r="K2" s="2"/>
      <c r="L2" s="2"/>
    </row>
    <row r="3" spans="1:12" s="1" customFormat="1" ht="19.899999999999999" customHeight="1">
      <c r="A3" s="60" t="s">
        <v>28</v>
      </c>
      <c r="B3" s="60"/>
      <c r="C3" s="60"/>
      <c r="D3" s="60"/>
      <c r="E3" s="60"/>
      <c r="F3" s="60"/>
      <c r="I3" s="2"/>
      <c r="J3" s="2"/>
      <c r="K3" s="2"/>
      <c r="L3" s="2"/>
    </row>
    <row r="4" spans="1:12" s="1" customFormat="1" ht="4.9000000000000004" customHeight="1">
      <c r="A4" s="60"/>
      <c r="B4" s="60"/>
      <c r="C4" s="60"/>
      <c r="D4" s="60"/>
      <c r="E4" s="60"/>
      <c r="F4" s="60"/>
      <c r="I4" s="2"/>
      <c r="J4" s="2"/>
      <c r="K4" s="2"/>
      <c r="L4" s="2"/>
    </row>
    <row r="5" spans="1:12" s="3" customFormat="1" ht="17.25">
      <c r="A5" s="62" t="s">
        <v>27</v>
      </c>
      <c r="B5" s="62"/>
      <c r="C5" s="62"/>
      <c r="D5" s="62"/>
      <c r="E5" s="62"/>
      <c r="F5" s="62"/>
      <c r="I5" s="4"/>
      <c r="J5" s="4"/>
      <c r="K5" s="4"/>
      <c r="L5" s="4"/>
    </row>
    <row r="6" spans="1:12" ht="20.25">
      <c r="B6" s="6"/>
      <c r="C6" s="7"/>
    </row>
    <row r="7" spans="1:12">
      <c r="A7" s="13" t="s">
        <v>15</v>
      </c>
      <c r="B7" s="14" t="s">
        <v>17</v>
      </c>
      <c r="C7" s="15"/>
      <c r="D7" s="16"/>
      <c r="E7" s="17"/>
      <c r="F7" s="51">
        <f>'[1]ČN-STROJNICA'!$F$36</f>
        <v>0</v>
      </c>
    </row>
    <row r="8" spans="1:12" ht="20.25">
      <c r="B8" s="6"/>
      <c r="C8" s="7"/>
    </row>
    <row r="9" spans="1:12">
      <c r="A9" s="13" t="s">
        <v>20</v>
      </c>
      <c r="B9" s="14" t="s">
        <v>19</v>
      </c>
      <c r="C9" s="15"/>
      <c r="D9" s="16"/>
      <c r="E9" s="17"/>
      <c r="F9" s="51">
        <f>[2]CN_KARTELJEVO!$F$16</f>
        <v>0</v>
      </c>
    </row>
    <row r="10" spans="1:12">
      <c r="A10" s="18"/>
      <c r="B10" s="19"/>
      <c r="C10" s="20"/>
      <c r="D10" s="21"/>
      <c r="F10" s="52"/>
    </row>
    <row r="11" spans="1:12">
      <c r="A11" s="13" t="s">
        <v>21</v>
      </c>
      <c r="B11" s="14" t="s">
        <v>22</v>
      </c>
      <c r="C11" s="15"/>
      <c r="D11" s="16"/>
      <c r="E11" s="17"/>
      <c r="F11" s="51">
        <f>[3]CN_KARTELJEVO!$F$26</f>
        <v>0</v>
      </c>
    </row>
    <row r="12" spans="1:12">
      <c r="A12" s="18"/>
      <c r="B12" s="25"/>
      <c r="C12" s="26"/>
      <c r="D12" s="21"/>
      <c r="F12" s="52"/>
    </row>
    <row r="13" spans="1:12">
      <c r="A13" s="13" t="s">
        <v>23</v>
      </c>
      <c r="B13" s="14" t="s">
        <v>29</v>
      </c>
      <c r="C13" s="15"/>
      <c r="D13" s="16"/>
      <c r="E13" s="17"/>
      <c r="F13" s="51">
        <f>[4]CN_KARTELJEVO!$F$15</f>
        <v>0</v>
      </c>
    </row>
    <row r="14" spans="1:12">
      <c r="A14" s="53"/>
      <c r="B14" s="54"/>
      <c r="C14" s="55"/>
      <c r="D14" s="56"/>
      <c r="E14" s="57"/>
      <c r="F14" s="58"/>
    </row>
    <row r="15" spans="1:12">
      <c r="A15" s="13" t="s">
        <v>24</v>
      </c>
      <c r="B15" s="14" t="s">
        <v>25</v>
      </c>
      <c r="C15" s="15"/>
      <c r="D15" s="16"/>
      <c r="E15" s="17"/>
      <c r="F15" s="51">
        <f>[5]CN_KARTELJEVO!$F$23</f>
        <v>0</v>
      </c>
    </row>
    <row r="16" spans="1:12">
      <c r="A16" s="18"/>
      <c r="B16" s="25"/>
      <c r="C16" s="26"/>
      <c r="D16" s="21"/>
      <c r="F16" s="52"/>
    </row>
    <row r="17" spans="1:6">
      <c r="A17" s="13" t="s">
        <v>16</v>
      </c>
      <c r="B17" s="14" t="s">
        <v>14</v>
      </c>
      <c r="C17" s="15"/>
      <c r="D17" s="16"/>
      <c r="E17" s="17"/>
      <c r="F17" s="51">
        <f>[6]CN_KARTELJEVO!$F$24</f>
        <v>0</v>
      </c>
    </row>
    <row r="18" spans="1:6">
      <c r="A18" s="27"/>
      <c r="B18" s="28"/>
      <c r="C18" s="22"/>
      <c r="D18" s="23"/>
      <c r="E18" s="24"/>
      <c r="F18" s="29"/>
    </row>
    <row r="19" spans="1:6">
      <c r="A19" s="13" t="s">
        <v>18</v>
      </c>
      <c r="B19" s="14" t="s">
        <v>26</v>
      </c>
      <c r="C19" s="15"/>
      <c r="D19" s="16"/>
      <c r="E19" s="17"/>
      <c r="F19" s="51">
        <f>'[7]Tehnološka oprema'!$F$7</f>
        <v>0</v>
      </c>
    </row>
    <row r="20" spans="1:6">
      <c r="A20" s="27"/>
      <c r="B20" s="28"/>
      <c r="C20" s="22"/>
      <c r="D20" s="23"/>
      <c r="E20" s="24"/>
      <c r="F20" s="29"/>
    </row>
    <row r="21" spans="1:6" ht="17.25" thickBot="1">
      <c r="A21" s="30"/>
      <c r="B21" s="31" t="s">
        <v>1</v>
      </c>
      <c r="C21" s="32"/>
      <c r="D21" s="33"/>
      <c r="E21" s="34"/>
      <c r="F21" s="35">
        <f>SUM(F6:F20)</f>
        <v>0</v>
      </c>
    </row>
    <row r="22" spans="1:6" ht="16.5">
      <c r="A22" s="36"/>
      <c r="B22" s="37"/>
      <c r="C22" s="38"/>
      <c r="D22" s="39"/>
      <c r="E22" s="40"/>
      <c r="F22" s="41"/>
    </row>
    <row r="23" spans="1:6" ht="16.5">
      <c r="A23" s="42"/>
      <c r="B23" s="43" t="s">
        <v>30</v>
      </c>
      <c r="C23" s="44"/>
      <c r="D23" s="45"/>
      <c r="E23" s="50">
        <v>0.22</v>
      </c>
      <c r="F23" s="46">
        <f>E23*F21</f>
        <v>0</v>
      </c>
    </row>
    <row r="24" spans="1:6" ht="16.5">
      <c r="A24" s="36"/>
      <c r="B24" s="37"/>
      <c r="C24" s="38"/>
      <c r="D24" s="39"/>
      <c r="E24" s="40"/>
      <c r="F24" s="41"/>
    </row>
    <row r="25" spans="1:6" ht="17.25" thickBot="1">
      <c r="A25" s="30"/>
      <c r="B25" s="31" t="s">
        <v>2</v>
      </c>
      <c r="C25" s="32"/>
      <c r="D25" s="33"/>
      <c r="E25" s="34"/>
      <c r="F25" s="35">
        <f>F21+F23</f>
        <v>0</v>
      </c>
    </row>
    <row r="26" spans="1:6" ht="16.5">
      <c r="A26" s="36"/>
      <c r="B26" s="37"/>
      <c r="C26" s="38"/>
      <c r="D26" s="39"/>
      <c r="E26" s="40"/>
      <c r="F26" s="41"/>
    </row>
    <row r="27" spans="1:6" ht="40.15" customHeight="1">
      <c r="A27" s="42"/>
      <c r="B27" s="63" t="s">
        <v>3</v>
      </c>
      <c r="C27" s="63"/>
      <c r="D27" s="63"/>
      <c r="E27" s="63"/>
      <c r="F27" s="46">
        <f>0.1*F25</f>
        <v>0</v>
      </c>
    </row>
    <row r="28" spans="1:6" ht="16.5">
      <c r="A28" s="36"/>
      <c r="B28" s="37"/>
      <c r="C28" s="38"/>
      <c r="D28" s="39"/>
      <c r="E28" s="40"/>
      <c r="F28" s="41"/>
    </row>
    <row r="29" spans="1:6" ht="33.75" thickBot="1">
      <c r="A29" s="30"/>
      <c r="B29" s="31" t="s">
        <v>4</v>
      </c>
      <c r="C29" s="32"/>
      <c r="D29" s="33"/>
      <c r="E29" s="34"/>
      <c r="F29" s="35">
        <f>F25+F27</f>
        <v>0</v>
      </c>
    </row>
    <row r="30" spans="1:6" ht="16.5">
      <c r="A30" s="36"/>
      <c r="B30" s="37"/>
      <c r="C30" s="38"/>
      <c r="D30" s="39"/>
      <c r="E30" s="40"/>
      <c r="F30" s="41"/>
    </row>
    <row r="31" spans="1:6" ht="33">
      <c r="A31" s="36"/>
      <c r="B31" s="37" t="s">
        <v>31</v>
      </c>
      <c r="C31" s="38"/>
      <c r="D31" s="39"/>
      <c r="E31" s="40"/>
      <c r="F31" s="41"/>
    </row>
    <row r="33" spans="1:6">
      <c r="A33" s="47" t="s">
        <v>5</v>
      </c>
    </row>
    <row r="34" spans="1:6" ht="30" customHeight="1">
      <c r="A34" s="5" t="s">
        <v>6</v>
      </c>
      <c r="B34" s="59" t="s">
        <v>7</v>
      </c>
      <c r="C34" s="59"/>
      <c r="D34" s="59"/>
      <c r="E34" s="59"/>
      <c r="F34" s="59"/>
    </row>
    <row r="35" spans="1:6" ht="45" customHeight="1">
      <c r="A35" s="5" t="s">
        <v>8</v>
      </c>
      <c r="B35" s="59" t="s">
        <v>9</v>
      </c>
      <c r="C35" s="59"/>
      <c r="D35" s="59"/>
      <c r="E35" s="59"/>
      <c r="F35" s="59"/>
    </row>
    <row r="36" spans="1:6" ht="45" customHeight="1">
      <c r="A36" s="5" t="s">
        <v>10</v>
      </c>
      <c r="B36" s="59" t="s">
        <v>11</v>
      </c>
      <c r="C36" s="59"/>
      <c r="D36" s="59"/>
      <c r="E36" s="59"/>
      <c r="F36" s="59"/>
    </row>
    <row r="37" spans="1:6" ht="30" customHeight="1">
      <c r="A37" s="5" t="s">
        <v>12</v>
      </c>
      <c r="B37" s="59" t="s">
        <v>13</v>
      </c>
      <c r="C37" s="59"/>
      <c r="D37" s="59"/>
      <c r="E37" s="59"/>
      <c r="F37" s="59"/>
    </row>
    <row r="38" spans="1:6" ht="30" customHeight="1">
      <c r="B38" s="59"/>
      <c r="C38" s="59"/>
      <c r="D38" s="59"/>
      <c r="E38" s="59"/>
      <c r="F38" s="59"/>
    </row>
    <row r="39" spans="1:6" ht="30" customHeight="1">
      <c r="B39" s="59"/>
      <c r="C39" s="59"/>
      <c r="D39" s="59"/>
      <c r="E39" s="59"/>
      <c r="F39" s="59"/>
    </row>
    <row r="40" spans="1:6" ht="30" customHeight="1">
      <c r="B40" s="59"/>
      <c r="C40" s="59"/>
      <c r="D40" s="59"/>
      <c r="E40" s="59"/>
      <c r="F40" s="59"/>
    </row>
    <row r="41" spans="1:6" ht="30" customHeight="1">
      <c r="B41" s="59"/>
      <c r="C41" s="59"/>
      <c r="D41" s="59"/>
      <c r="E41" s="59"/>
      <c r="F41" s="59"/>
    </row>
    <row r="42" spans="1:6" ht="30" customHeight="1">
      <c r="B42" s="59"/>
      <c r="C42" s="59"/>
      <c r="D42" s="59"/>
      <c r="E42" s="59"/>
      <c r="F42" s="59"/>
    </row>
    <row r="43" spans="1:6" ht="30" customHeight="1">
      <c r="B43" s="59"/>
      <c r="C43" s="59"/>
      <c r="D43" s="59"/>
      <c r="E43" s="59"/>
      <c r="F43" s="59"/>
    </row>
    <row r="44" spans="1:6" ht="30" customHeight="1">
      <c r="B44" s="59"/>
      <c r="C44" s="59"/>
      <c r="D44" s="59"/>
      <c r="E44" s="59"/>
      <c r="F44" s="59"/>
    </row>
    <row r="45" spans="1:6" ht="30" customHeight="1">
      <c r="B45" s="59"/>
      <c r="C45" s="59"/>
      <c r="D45" s="59"/>
      <c r="E45" s="59"/>
      <c r="F45" s="59"/>
    </row>
  </sheetData>
  <mergeCells count="18">
    <mergeCell ref="A1:F1"/>
    <mergeCell ref="A5:F5"/>
    <mergeCell ref="B27:E27"/>
    <mergeCell ref="B34:F34"/>
    <mergeCell ref="B35:F35"/>
    <mergeCell ref="A2:F2"/>
    <mergeCell ref="A3:F3"/>
    <mergeCell ref="B44:F44"/>
    <mergeCell ref="B45:F45"/>
    <mergeCell ref="A4:F4"/>
    <mergeCell ref="B40:F40"/>
    <mergeCell ref="B41:F41"/>
    <mergeCell ref="B42:F42"/>
    <mergeCell ref="B37:F37"/>
    <mergeCell ref="B38:F38"/>
    <mergeCell ref="B39:F39"/>
    <mergeCell ref="B36:F36"/>
    <mergeCell ref="B43:F43"/>
  </mergeCells>
  <printOptions horizontalCentered="1"/>
  <pageMargins left="0.98425196850393704" right="0.39370078740157483" top="0.98425196850393704" bottom="0.59055118110236227" header="0" footer="0.11811023622047245"/>
  <pageSetup paperSize="9" orientation="portrait" r:id="rId1"/>
  <headerFooter>
    <oddFooter>&amp;L&amp;"SL Dutch,Običajno"Skupna rekapitulacija projekta - Čistilna naprava Karteljevo&amp;R&amp;"SL Dutch,Običajno"Stran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REKAPITULACIJA PROJEKTA</vt:lpstr>
      <vt:lpstr>'REKAPITULACIJA PROJEKTA'!Področje_tiskanja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x</dc:creator>
  <cp:lastModifiedBy>Nina Rebselj</cp:lastModifiedBy>
  <cp:lastPrinted>2018-02-01T08:05:03Z</cp:lastPrinted>
  <dcterms:created xsi:type="dcterms:W3CDTF">1997-12-17T12:17:05Z</dcterms:created>
  <dcterms:modified xsi:type="dcterms:W3CDTF">2022-09-22T11:44:35Z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2041428799</vt:i4>
  </property>
  <property fmtid="{D5CDD505-2E9C-101B-9397-08002B2CF9AE}" pid="3" name="_EmailSubject">
    <vt:lpwstr>Popisi ČN Modrej</vt:lpwstr>
  </property>
  <property fmtid="{D5CDD505-2E9C-101B-9397-08002B2CF9AE}" pid="4" name="_AuthorEmail">
    <vt:lpwstr>Berti.Rutar@komunala-tolmin.si</vt:lpwstr>
  </property>
  <property fmtid="{D5CDD505-2E9C-101B-9397-08002B2CF9AE}" pid="5" name="_AuthorEmailDisplayName">
    <vt:lpwstr>Berti Rutar</vt:lpwstr>
  </property>
  <property fmtid="{D5CDD505-2E9C-101B-9397-08002B2CF9AE}" pid="6" name="_ReviewingToolsShownOnce">
    <vt:lpwstr/>
  </property>
</Properties>
</file>